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پروژه مهندسی دریایی\"/>
    </mc:Choice>
  </mc:AlternateContent>
  <xr:revisionPtr revIDLastSave="0" documentId="13_ncr:1_{38A53987-3EC9-4536-8F62-CE90E8B4595C}" xr6:coauthVersionLast="47" xr6:coauthVersionMax="47" xr10:uidLastSave="{00000000-0000-0000-0000-000000000000}"/>
  <bookViews>
    <workbookView xWindow="-108" yWindow="-108" windowWidth="23256" windowHeight="12456" xr2:uid="{E0D2903D-5A09-4CA3-AC95-AE11828DEA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K26" i="1"/>
  <c r="J26" i="1" s="1"/>
  <c r="I26" i="1" s="1"/>
  <c r="L25" i="1"/>
  <c r="M25" i="1" s="1"/>
  <c r="Q25" i="1" s="1"/>
  <c r="K25" i="1"/>
  <c r="J25" i="1" s="1"/>
  <c r="I25" i="1" s="1"/>
  <c r="L24" i="1"/>
  <c r="P24" i="1" s="1"/>
  <c r="O24" i="1" s="1"/>
  <c r="K24" i="1"/>
  <c r="J24" i="1" s="1"/>
  <c r="I24" i="1" s="1"/>
  <c r="L23" i="1"/>
  <c r="M23" i="1" s="1"/>
  <c r="Q23" i="1" s="1"/>
  <c r="K23" i="1"/>
  <c r="J23" i="1" s="1"/>
  <c r="I23" i="1" s="1"/>
  <c r="L22" i="1"/>
  <c r="K22" i="1"/>
  <c r="J22" i="1" s="1"/>
  <c r="I22" i="1" s="1"/>
  <c r="P25" i="1" l="1"/>
  <c r="O25" i="1" s="1"/>
  <c r="N25" i="1" s="1"/>
  <c r="P22" i="1"/>
  <c r="O22" i="1" s="1"/>
  <c r="P26" i="1"/>
  <c r="O26" i="1" s="1"/>
  <c r="M24" i="1"/>
  <c r="Q24" i="1" s="1"/>
  <c r="A29" i="1" s="1"/>
  <c r="M26" i="1"/>
  <c r="Q26" i="1" s="1"/>
  <c r="M22" i="1"/>
  <c r="Q22" i="1" s="1"/>
  <c r="P23" i="1"/>
  <c r="O23" i="1" s="1"/>
  <c r="N23" i="1" s="1"/>
  <c r="N26" i="1" l="1"/>
  <c r="N24" i="1"/>
  <c r="N22" i="1"/>
</calcChain>
</file>

<file path=xl/sharedStrings.xml><?xml version="1.0" encoding="utf-8"?>
<sst xmlns="http://schemas.openxmlformats.org/spreadsheetml/2006/main" count="18" uniqueCount="18">
  <si>
    <t>EAR</t>
  </si>
  <si>
    <t>PD</t>
  </si>
  <si>
    <t>c_value</t>
  </si>
  <si>
    <t>J_Intersection</t>
  </si>
  <si>
    <t>K_T_Intersection</t>
  </si>
  <si>
    <t>Eta1_Intersection</t>
  </si>
  <si>
    <t>Pep</t>
  </si>
  <si>
    <t>V(design)</t>
  </si>
  <si>
    <r>
      <rPr>
        <sz val="11"/>
        <color theme="1"/>
        <rFont val="Calibri"/>
        <family val="2"/>
      </rPr>
      <t>Ƭ</t>
    </r>
    <r>
      <rPr>
        <vertAlign val="subscript"/>
        <sz val="13"/>
        <color theme="1"/>
        <rFont val="Calibri"/>
        <family val="2"/>
      </rPr>
      <t>t</t>
    </r>
  </si>
  <si>
    <t>CAVI NUM</t>
  </si>
  <si>
    <t>VR^2</t>
  </si>
  <si>
    <t>T</t>
  </si>
  <si>
    <t>D</t>
  </si>
  <si>
    <t xml:space="preserve">EAR&gt; </t>
  </si>
  <si>
    <t>AE</t>
  </si>
  <si>
    <t>Ap</t>
  </si>
  <si>
    <t>n(rpm)</t>
  </si>
  <si>
    <t>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</si>
</sst>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3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DC3939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6" borderId="0" xfId="0" applyFill="1"/>
    <xf numFmtId="0" fontId="0" fillId="7" borderId="0" xfId="0" applyFill="1"/>
    <xf numFmtId="0" fontId="0" fillId="0" borderId="0" xfId="0" applyFill="1" applyAlignment="1">
      <alignment vertical="center" wrapText="1"/>
    </xf>
    <xf numFmtId="0" fontId="0" fillId="0" borderId="0" xfId="0" applyFill="1"/>
    <xf numFmtId="0" fontId="0" fillId="8" borderId="0" xfId="0" applyFill="1" applyAlignment="1">
      <alignment vertical="center" wrapText="1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8ACBB-BEB3-4133-8F49-7A8E9B87822A}">
  <dimension ref="A10:Q48"/>
  <sheetViews>
    <sheetView rightToLeft="1" tabSelected="1" topLeftCell="A14" zoomScale="95" zoomScaleNormal="85" workbookViewId="0">
      <selection activeCell="J31" sqref="J31"/>
    </sheetView>
  </sheetViews>
  <sheetFormatPr defaultRowHeight="14.4" x14ac:dyDescent="0.3"/>
  <sheetData>
    <row r="10" ht="30.6" customHeight="1" x14ac:dyDescent="0.3"/>
    <row r="12" s="11" customFormat="1" x14ac:dyDescent="0.3"/>
    <row r="13" s="11" customFormat="1" x14ac:dyDescent="0.3"/>
    <row r="21" spans="1:17" ht="28.8" x14ac:dyDescent="0.3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2" t="s">
        <v>6</v>
      </c>
      <c r="H21" s="3" t="s">
        <v>7</v>
      </c>
      <c r="I21" s="4" t="s">
        <v>8</v>
      </c>
      <c r="J21" s="5" t="s">
        <v>9</v>
      </c>
      <c r="K21" s="5" t="s">
        <v>10</v>
      </c>
      <c r="L21" s="5" t="s">
        <v>11</v>
      </c>
      <c r="M21" s="5" t="s">
        <v>12</v>
      </c>
      <c r="N21" s="6" t="s">
        <v>13</v>
      </c>
      <c r="O21" s="6" t="s">
        <v>14</v>
      </c>
      <c r="P21" s="6" t="s">
        <v>15</v>
      </c>
      <c r="Q21" s="6" t="s">
        <v>16</v>
      </c>
    </row>
    <row r="22" spans="1:17" x14ac:dyDescent="0.3">
      <c r="A22" s="7">
        <v>0.7</v>
      </c>
      <c r="B22" s="7">
        <v>0.6</v>
      </c>
      <c r="C22" s="7">
        <v>0.58609999999999995</v>
      </c>
      <c r="D22" s="7">
        <v>0.37</v>
      </c>
      <c r="E22" s="7">
        <v>7.8399999999999997E-2</v>
      </c>
      <c r="F22" s="7">
        <v>0.38850000000000001</v>
      </c>
      <c r="G22">
        <v>2288.1527999999998</v>
      </c>
      <c r="H22">
        <v>6.0879000000000003</v>
      </c>
      <c r="I22">
        <f>0.0416+0.2893*J22-0.1756*POWER(J22,2)+0.0466*POWER(J22,3)</f>
        <v>9.5075549195628967E-2</v>
      </c>
      <c r="J22">
        <f>282.662/K22</f>
        <v>0.21015763713046681</v>
      </c>
      <c r="K22">
        <f>(POWER(H22,2))+(POWER((0.7*3.14*(H22/D22)),2))</f>
        <v>1344.9998955999022</v>
      </c>
      <c r="L22">
        <f>317.799/(2*(1-0.108))</f>
        <v>178.13845291479819</v>
      </c>
      <c r="M22">
        <f>SQRT((L22*POWER(D22,2))/(POWER(5.217,2)*1.025*E22))</f>
        <v>3.3391794688121101</v>
      </c>
      <c r="N22">
        <f>(4*O22)/(3.14*POWER(M22,2))</f>
        <v>0.33406226277314638</v>
      </c>
      <c r="O22">
        <f>(P22/(1.067-(0.229*B22)))</f>
        <v>2.9239948145726466</v>
      </c>
      <c r="P22">
        <f>(L22/(0.5*1.025*I22*K22))</f>
        <v>2.7181455796267322</v>
      </c>
      <c r="Q22">
        <f>H22*60/(D22*M22)</f>
        <v>295.6495858481743</v>
      </c>
    </row>
    <row r="23" spans="1:17" s="11" customFormat="1" x14ac:dyDescent="0.3">
      <c r="A23" s="10">
        <v>0.7</v>
      </c>
      <c r="B23" s="10">
        <v>0.8</v>
      </c>
      <c r="C23" s="10">
        <v>0.58609999999999995</v>
      </c>
      <c r="D23" s="10">
        <v>0.47</v>
      </c>
      <c r="E23" s="10">
        <v>0.12970000000000001</v>
      </c>
      <c r="F23" s="10">
        <v>0.51149999999999995</v>
      </c>
      <c r="G23" s="11">
        <v>2288.1527999999998</v>
      </c>
      <c r="H23" s="11">
        <v>6.0879000000000003</v>
      </c>
      <c r="I23" s="11">
        <f>0.0416+0.2893*J23-0.1756*POWER(J23,2)+0.0466*POWER(J23,3)</f>
        <v>0.12027367334934591</v>
      </c>
      <c r="J23" s="11">
        <f>282.662/K23</f>
        <v>0.33346928709922724</v>
      </c>
      <c r="K23" s="11">
        <f>(POWER(H23,2))+(POWER((0.7*3.14*(H23/D23)),2))</f>
        <v>847.64028033529507</v>
      </c>
      <c r="L23" s="11">
        <f>317.799/(2*(1-0.108))</f>
        <v>178.13845291479819</v>
      </c>
      <c r="M23" s="11">
        <f>SQRT((L23*POWER(D23,2))/(POWER(5.217,2)*1.025*E23))</f>
        <v>3.2977971519718037</v>
      </c>
      <c r="N23" s="11">
        <f>(4*O23)/(3.14*POWER(M23,2))</f>
        <v>0.45186646715163914</v>
      </c>
      <c r="O23" s="11">
        <f>(P23/(1.067-(0.229*B23)))</f>
        <v>3.8576928637431109</v>
      </c>
      <c r="P23" s="11">
        <f>(L23/(0.5*1.025*I23*K23))</f>
        <v>3.4094289529761612</v>
      </c>
      <c r="Q23" s="11">
        <f>H23*60/(D23*M23)</f>
        <v>235.66601812957725</v>
      </c>
    </row>
    <row r="24" spans="1:17" x14ac:dyDescent="0.3">
      <c r="A24" s="12">
        <v>0.7</v>
      </c>
      <c r="B24" s="12">
        <v>1</v>
      </c>
      <c r="C24" s="12">
        <v>0.58609999999999995</v>
      </c>
      <c r="D24" s="12">
        <v>0.57999999999999996</v>
      </c>
      <c r="E24" s="12">
        <v>0.19370000000000001</v>
      </c>
      <c r="F24" s="12">
        <v>0.57720000000000005</v>
      </c>
      <c r="G24" s="13">
        <v>2288.1527999999998</v>
      </c>
      <c r="H24" s="13">
        <v>6.0879000000000003</v>
      </c>
      <c r="I24" s="13">
        <f>0.0416+0.2893*J24-0.1756*POWER(J24,2)+0.0466*POWER(J24,3)</f>
        <v>0.14764999804861234</v>
      </c>
      <c r="J24" s="13">
        <f>282.662/K24</f>
        <v>0.49647703972550217</v>
      </c>
      <c r="K24" s="13">
        <f>(POWER(H24,2))+(POWER((0.7*3.14*(H24/D24)),2))</f>
        <v>569.33549264691339</v>
      </c>
      <c r="L24" s="13">
        <f>317.799/(2*(1-0.108))</f>
        <v>178.13845291479819</v>
      </c>
      <c r="M24" s="13">
        <f>SQRT((L24*POWER(D24,2))/(POWER(5.217,2)*1.025*E24))</f>
        <v>3.3301151572822296</v>
      </c>
      <c r="N24" s="13">
        <f>(4*O24)/(3.14*POWER(M24,2))</f>
        <v>0.56680010624664479</v>
      </c>
      <c r="O24" s="13">
        <f>(P24/(1.067-(0.229*B24)))</f>
        <v>4.9342151631053381</v>
      </c>
      <c r="P24" s="13">
        <f>(L24/(0.5*1.025*I24*K24))</f>
        <v>4.134872306682273</v>
      </c>
      <c r="Q24" s="13">
        <f>H24*60/(D24*M24)</f>
        <v>189.11741152359048</v>
      </c>
    </row>
    <row r="25" spans="1:17" x14ac:dyDescent="0.3">
      <c r="A25">
        <v>0.7</v>
      </c>
      <c r="B25">
        <v>1.2</v>
      </c>
      <c r="C25" s="7">
        <v>0.58609999999999995</v>
      </c>
      <c r="D25">
        <v>0.68</v>
      </c>
      <c r="E25">
        <v>0.27050000000000002</v>
      </c>
      <c r="F25">
        <v>0.60729999999999995</v>
      </c>
      <c r="G25">
        <v>2288.1527999999998</v>
      </c>
      <c r="H25">
        <v>6.0879000000000003</v>
      </c>
      <c r="I25">
        <f>0.0416+0.2893*J25-0.1756*POWER(J25,2)+0.0466*POWER(J25,3)</f>
        <v>0.17017381919207034</v>
      </c>
      <c r="J25">
        <f>282.662/K25</f>
        <v>0.66619103332111074</v>
      </c>
      <c r="K25">
        <f>(POWER(H25,2))+(POWER((0.7*3.14*(H25/D25)),2))</f>
        <v>424.29571378477874</v>
      </c>
      <c r="L25">
        <f>317.799/(2*(1-0.108))</f>
        <v>178.13845291479819</v>
      </c>
      <c r="M25">
        <f>SQRT((L25*POWER(D25,2))/(POWER(5.217,2)*1.025*E25))</f>
        <v>3.3038577995444918</v>
      </c>
      <c r="N25">
        <f>(4*O25)/(3.14*POWER(M25,2))</f>
        <v>0.70917795663121219</v>
      </c>
      <c r="O25" s="8">
        <f>(P25/(1.067-(0.229*B25)))</f>
        <v>6.0766969479866901</v>
      </c>
      <c r="P25" s="8">
        <f>(L25/(0.5*1.025*I25*K25))</f>
        <v>4.8139593221950561</v>
      </c>
      <c r="Q25">
        <f>H25*60/(D25*M25)</f>
        <v>162.58800458448411</v>
      </c>
    </row>
    <row r="26" spans="1:17" x14ac:dyDescent="0.3">
      <c r="A26">
        <v>0.7</v>
      </c>
      <c r="B26">
        <v>1.4</v>
      </c>
      <c r="C26" s="7">
        <v>0.58609999999999995</v>
      </c>
      <c r="D26">
        <v>0.76</v>
      </c>
      <c r="E26">
        <v>0.33660000000000001</v>
      </c>
      <c r="F26">
        <v>0.59740000000000004</v>
      </c>
      <c r="G26">
        <v>2288.1527999999998</v>
      </c>
      <c r="H26">
        <v>6.0879000000000003</v>
      </c>
      <c r="I26">
        <f>0.0416+0.2893*J26-0.1756*POWER(J26,2)+0.0466*POWER(J26,3)</f>
        <v>0.18591431620126614</v>
      </c>
      <c r="J26">
        <f>282.662/K26</f>
        <v>0.81443859831826593</v>
      </c>
      <c r="K26">
        <f>(POWER(H26,2))+(POWER((0.7*3.14*(H26/D26)),2))</f>
        <v>347.06360993163719</v>
      </c>
      <c r="L26">
        <f>317.799/(2*(1-0.108))</f>
        <v>178.13845291479819</v>
      </c>
      <c r="M26">
        <f>SQRT((L26*POWER(D26,2))/(POWER(5.217,2)*1.025*E26))</f>
        <v>3.3101875824852027</v>
      </c>
      <c r="N26">
        <f>(4*O26)/(3.14*POWER(M26,2))</f>
        <v>0.83906459365964114</v>
      </c>
      <c r="O26" s="8">
        <f>(P26/(1.067-(0.229*B26)))</f>
        <v>7.2172252934065506</v>
      </c>
      <c r="P26" s="8">
        <f>(L26/(0.5*1.025*I26*K26))</f>
        <v>5.3869369589986489</v>
      </c>
      <c r="Q26">
        <f>H26*60/(D26*M26)</f>
        <v>145.19530154532407</v>
      </c>
    </row>
    <row r="28" spans="1:17" x14ac:dyDescent="0.3">
      <c r="A28" s="9" t="s">
        <v>17</v>
      </c>
    </row>
    <row r="29" spans="1:17" x14ac:dyDescent="0.3">
      <c r="A29" s="9">
        <f>(2*3.14*POWER((Q24/60),3)*1.025*POWER(M24,5)*0.01966)/0.97</f>
        <v>1673.1402299755021</v>
      </c>
    </row>
    <row r="35" s="11" customFormat="1" x14ac:dyDescent="0.3"/>
    <row r="48" s="11" customForma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ayda khanali</dc:creator>
  <cp:lastModifiedBy>ayda khanali</cp:lastModifiedBy>
  <dcterms:created xsi:type="dcterms:W3CDTF">2025-01-13T00:43:26Z</dcterms:created>
  <dcterms:modified xsi:type="dcterms:W3CDTF">2025-01-15T07:39:28Z</dcterms:modified>
</cp:coreProperties>
</file>